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протокол\Приложение к Объявлению №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6" i="1" l="1"/>
  <c r="G13" i="1" l="1"/>
  <c r="G14" i="1"/>
  <c r="G12" i="1" l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<sst xmlns="http://schemas.openxmlformats.org/spreadsheetml/2006/main" count="69" uniqueCount="37">
  <si>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</si>
  <si>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</si>
  <si>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</si>
  <si>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</si>
  <si>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</si>
  <si>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</si>
  <si>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</si>
  <si>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</si>
  <si>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Кол-во</t>
  </si>
  <si>
    <t>Итого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</si>
  <si>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сертификат о происхождении товара на государственном, либо на русском языках; 
8. В случае дефекта Товара поставщик производит замену в течение 5 (пяти) календарных дней с даты получения уведомления от Заказчика;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</si>
  <si>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</si>
  <si>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</si>
  <si>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</si>
  <si>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</si>
  <si>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</si>
  <si>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(пяти) календарных дней</t>
  </si>
  <si>
    <t xml:space="preserve"> г.Астана, пр. Туран, 32, эт. 1, каб. 1025 (Администрация)</t>
  </si>
  <si>
    <t>Приложение 1 к Объявлению № 84  от 23.08.2024г</t>
  </si>
  <si>
    <t xml:space="preserve">Насосный модуль </t>
  </si>
  <si>
    <t>Насосный модуль. Назначение: контролирует поток проб, калибратор, промывочный раствор, отходы. Совместимость с моделью GASТAT-700, производства Techno Medica Co., Ltd.</t>
  </si>
  <si>
    <t>Модуль отбора проб</t>
  </si>
  <si>
    <t>Модуль отбора проб. Назначение: Удерживает контейнер для образца во время измерения. Совместимость с моделью GASТAT-700, производства Techno Medica Co., Ltd.</t>
  </si>
  <si>
    <t>Проточная ячейка</t>
  </si>
  <si>
    <t>Проточная ячейка. Назначение: Для диагностики invitro. Для измерения гемоглобина (cHb) в газовой системе крови и гемоглобина (ctHb), насыщения кислородом (sO2), Оксигемоглобина (FO2Hb), Дезокси-гемоглобина (FHHb), Метгемоглобина (FMetHb), Карбоксильгемоглобина (FCOHb) и общего билирубина(ctBil) в газовой системе крови. Должен состаять из: Пластиковое стекло, Силиконовая резина. Совместимость с моделью GASТAT-700, производства Techno Medica Co., Ltd.</t>
  </si>
  <si>
    <t>Игла для отбора проб</t>
  </si>
  <si>
    <t>Игла для отбора проб. Назначение: Игла для отсасывания пробы из контейнера для образцов. Совместимость с моделью GASТAT-700, производства Techno Medica Co., Ltd.</t>
  </si>
  <si>
    <t>Комплект трубок</t>
  </si>
  <si>
    <t>Комплект трубок. Назначение: Трубка для прохождения пробы, промывочного раствора, калибровки и отработанной жидкости. Совместимость с моделью GASТAT-700, производства Techno Medica Co., Ltd.</t>
  </si>
  <si>
    <t>Пробирка для образцов</t>
  </si>
  <si>
    <t>Пробирка для образцов. Назначение: Трубка для прохождения пробы, промывочного раствора, калибровки и отработанной жидкости. Совместимость с моделью GASТAT-700, производства Techno Medica Co., Ltd.</t>
  </si>
  <si>
    <t>Соединительная трубка</t>
  </si>
  <si>
    <t>Соединительная трубка. Назначение: Трубка для прохождения пробы, промывочного раствора, калибровки и отработанной жидкости. Совместимость с моделью GASТAT-700, производства Techno Medica Co., Ltd.</t>
  </si>
  <si>
    <t>Небулайзерная камера</t>
  </si>
  <si>
    <t>Небулайзерная камера. Должен состоять из адаптера для насадок, крышка небулайзерной камеры, отбойник, резервуар для лекарственных средств, сопло, загубник. Многоразовый. Совместимый с небулайзерами производства Omron C28</t>
  </si>
  <si>
    <t>Пинцет по Янсену, 16 см</t>
  </si>
  <si>
    <t xml:space="preserve">Пинцет по Янсену, 16 см. Байонетный, анатомический, длина не менее 16 см, ушной. Многоразовый. Нестерильный. Автоклавируемая. Для детской хирургии.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</si>
</sst>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view="pageBreakPreview" topLeftCell="A10" zoomScale="90" zoomScaleNormal="110" zoomScaleSheetLayoutView="90" workbookViewId="0">
      <selection activeCell="B6" sqref="B6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2.4257812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9" t="s">
        <v>18</v>
      </c>
      <c r="H1" s="30"/>
      <c r="I1" s="30"/>
    </row>
    <row r="2" spans="1:11" ht="28.5" customHeight="1" x14ac:dyDescent="0.2">
      <c r="A2" s="31" t="s">
        <v>6</v>
      </c>
      <c r="B2" s="31"/>
      <c r="C2" s="31"/>
      <c r="D2" s="31"/>
      <c r="E2" s="31"/>
      <c r="F2" s="31"/>
      <c r="G2" s="31"/>
    </row>
    <row r="3" spans="1:11" ht="15.75" x14ac:dyDescent="0.2">
      <c r="A3" s="21"/>
      <c r="B3" s="21"/>
      <c r="C3" s="21"/>
      <c r="D3" s="21"/>
      <c r="E3" s="21"/>
      <c r="F3" s="21"/>
      <c r="G3" s="21"/>
    </row>
    <row r="4" spans="1:11" s="2" customFormat="1" ht="12.75" customHeight="1" x14ac:dyDescent="0.25">
      <c r="A4" s="25" t="s">
        <v>0</v>
      </c>
      <c r="B4" s="25" t="s">
        <v>1</v>
      </c>
      <c r="C4" s="25" t="s">
        <v>5</v>
      </c>
      <c r="D4" s="25" t="s">
        <v>4</v>
      </c>
      <c r="E4" s="25" t="s">
        <v>8</v>
      </c>
      <c r="F4" s="27" t="s">
        <v>2</v>
      </c>
      <c r="G4" s="27" t="s">
        <v>3</v>
      </c>
      <c r="H4" s="27" t="s">
        <v>11</v>
      </c>
      <c r="I4" s="27" t="s">
        <v>12</v>
      </c>
      <c r="J4" s="27" t="s">
        <v>13</v>
      </c>
      <c r="K4" s="27" t="s">
        <v>14</v>
      </c>
    </row>
    <row r="5" spans="1:11" s="2" customFormat="1" ht="35.25" customHeight="1" x14ac:dyDescent="0.25">
      <c r="A5" s="26"/>
      <c r="B5" s="26"/>
      <c r="C5" s="26"/>
      <c r="D5" s="26"/>
      <c r="E5" s="26"/>
      <c r="F5" s="28"/>
      <c r="G5" s="28"/>
      <c r="H5" s="28"/>
      <c r="I5" s="28"/>
      <c r="J5" s="28"/>
      <c r="K5" s="28"/>
    </row>
    <row r="6" spans="1:11" s="6" customFormat="1" ht="72" x14ac:dyDescent="0.25">
      <c r="A6" s="8">
        <v>1</v>
      </c>
      <c r="B6" s="9" t="s">
        <v>19</v>
      </c>
      <c r="C6" s="9" t="s">
        <v>20</v>
      </c>
      <c r="D6" s="10" t="s">
        <v>7</v>
      </c>
      <c r="E6" s="11">
        <v>8</v>
      </c>
      <c r="F6" s="12">
        <v>79920</v>
      </c>
      <c r="G6" s="13">
        <f>E6*F6</f>
        <v>639360</v>
      </c>
      <c r="H6" s="22" t="s">
        <v>15</v>
      </c>
      <c r="I6" s="22" t="s">
        <v>16</v>
      </c>
      <c r="J6" s="22" t="s">
        <v>17</v>
      </c>
      <c r="K6" s="22">
        <v>0</v>
      </c>
    </row>
    <row r="7" spans="1:11" s="6" customFormat="1" ht="72" x14ac:dyDescent="0.25">
      <c r="A7" s="8">
        <v>2</v>
      </c>
      <c r="B7" s="9" t="s">
        <v>21</v>
      </c>
      <c r="C7" s="9" t="s">
        <v>22</v>
      </c>
      <c r="D7" s="10" t="s">
        <v>7</v>
      </c>
      <c r="E7" s="11">
        <v>16</v>
      </c>
      <c r="F7" s="12">
        <v>35520</v>
      </c>
      <c r="G7" s="13">
        <f t="shared" ref="G7:G14" si="0">E7*F7</f>
        <v>568320</v>
      </c>
      <c r="H7" s="22" t="s">
        <v>15</v>
      </c>
      <c r="I7" s="22" t="s">
        <v>16</v>
      </c>
      <c r="J7" s="22" t="s">
        <v>17</v>
      </c>
      <c r="K7" s="22">
        <v>0</v>
      </c>
    </row>
    <row r="8" spans="1:11" s="6" customFormat="1" ht="72" x14ac:dyDescent="0.25">
      <c r="A8" s="8">
        <v>3</v>
      </c>
      <c r="B8" s="9" t="s">
        <v>23</v>
      </c>
      <c r="C8" s="9" t="s">
        <v>24</v>
      </c>
      <c r="D8" s="10" t="s">
        <v>7</v>
      </c>
      <c r="E8" s="11">
        <v>16</v>
      </c>
      <c r="F8" s="12">
        <v>340400</v>
      </c>
      <c r="G8" s="13">
        <f t="shared" si="0"/>
        <v>5446400</v>
      </c>
      <c r="H8" s="22" t="s">
        <v>15</v>
      </c>
      <c r="I8" s="22" t="s">
        <v>16</v>
      </c>
      <c r="J8" s="22" t="s">
        <v>17</v>
      </c>
      <c r="K8" s="22">
        <v>0</v>
      </c>
    </row>
    <row r="9" spans="1:11" s="6" customFormat="1" ht="72" x14ac:dyDescent="0.25">
      <c r="A9" s="8">
        <v>4</v>
      </c>
      <c r="B9" s="9" t="s">
        <v>25</v>
      </c>
      <c r="C9" s="9" t="s">
        <v>26</v>
      </c>
      <c r="D9" s="10" t="s">
        <v>7</v>
      </c>
      <c r="E9" s="11">
        <v>8</v>
      </c>
      <c r="F9" s="12">
        <v>73920</v>
      </c>
      <c r="G9" s="13">
        <f t="shared" si="0"/>
        <v>591360</v>
      </c>
      <c r="H9" s="22" t="s">
        <v>15</v>
      </c>
      <c r="I9" s="22" t="s">
        <v>16</v>
      </c>
      <c r="J9" s="22" t="s">
        <v>17</v>
      </c>
      <c r="K9" s="22">
        <v>0</v>
      </c>
    </row>
    <row r="10" spans="1:11" s="6" customFormat="1" ht="72" x14ac:dyDescent="0.25">
      <c r="A10" s="8">
        <v>5</v>
      </c>
      <c r="B10" s="9" t="s">
        <v>27</v>
      </c>
      <c r="C10" s="9" t="s">
        <v>28</v>
      </c>
      <c r="D10" s="10" t="s">
        <v>7</v>
      </c>
      <c r="E10" s="11">
        <v>8</v>
      </c>
      <c r="F10" s="12">
        <v>34320</v>
      </c>
      <c r="G10" s="13">
        <f t="shared" si="0"/>
        <v>274560</v>
      </c>
      <c r="H10" s="22" t="s">
        <v>15</v>
      </c>
      <c r="I10" s="22" t="s">
        <v>16</v>
      </c>
      <c r="J10" s="22" t="s">
        <v>17</v>
      </c>
      <c r="K10" s="22">
        <v>0</v>
      </c>
    </row>
    <row r="11" spans="1:11" s="6" customFormat="1" ht="72" x14ac:dyDescent="0.25">
      <c r="A11" s="8">
        <v>6</v>
      </c>
      <c r="B11" s="9" t="s">
        <v>29</v>
      </c>
      <c r="C11" s="9" t="s">
        <v>30</v>
      </c>
      <c r="D11" s="10" t="s">
        <v>7</v>
      </c>
      <c r="E11" s="11">
        <v>8</v>
      </c>
      <c r="F11" s="12">
        <v>30240</v>
      </c>
      <c r="G11" s="13">
        <f t="shared" si="0"/>
        <v>241920</v>
      </c>
      <c r="H11" s="22" t="s">
        <v>15</v>
      </c>
      <c r="I11" s="22" t="s">
        <v>16</v>
      </c>
      <c r="J11" s="22" t="s">
        <v>17</v>
      </c>
      <c r="K11" s="22">
        <v>0</v>
      </c>
    </row>
    <row r="12" spans="1:11" s="6" customFormat="1" ht="72" x14ac:dyDescent="0.25">
      <c r="A12" s="8">
        <v>7</v>
      </c>
      <c r="B12" s="9" t="s">
        <v>31</v>
      </c>
      <c r="C12" s="9" t="s">
        <v>32</v>
      </c>
      <c r="D12" s="10" t="s">
        <v>7</v>
      </c>
      <c r="E12" s="11">
        <v>8</v>
      </c>
      <c r="F12" s="12">
        <v>30240</v>
      </c>
      <c r="G12" s="13">
        <f t="shared" si="0"/>
        <v>241920</v>
      </c>
      <c r="H12" s="22" t="s">
        <v>15</v>
      </c>
      <c r="I12" s="22" t="s">
        <v>16</v>
      </c>
      <c r="J12" s="22" t="s">
        <v>17</v>
      </c>
      <c r="K12" s="22">
        <v>0</v>
      </c>
    </row>
    <row r="13" spans="1:11" s="6" customFormat="1" ht="72" x14ac:dyDescent="0.25">
      <c r="A13" s="8">
        <v>8</v>
      </c>
      <c r="B13" s="9" t="s">
        <v>33</v>
      </c>
      <c r="C13" s="9" t="s">
        <v>34</v>
      </c>
      <c r="D13" s="10" t="s">
        <v>7</v>
      </c>
      <c r="E13" s="11">
        <v>30</v>
      </c>
      <c r="F13" s="12">
        <v>6000</v>
      </c>
      <c r="G13" s="13">
        <f t="shared" si="0"/>
        <v>180000</v>
      </c>
      <c r="H13" s="22" t="s">
        <v>15</v>
      </c>
      <c r="I13" s="22" t="s">
        <v>16</v>
      </c>
      <c r="J13" s="22" t="s">
        <v>17</v>
      </c>
      <c r="K13" s="22">
        <v>0</v>
      </c>
    </row>
    <row r="14" spans="1:11" s="6" customFormat="1" ht="72" x14ac:dyDescent="0.25">
      <c r="A14" s="8">
        <v>9</v>
      </c>
      <c r="B14" s="9" t="s">
        <v>35</v>
      </c>
      <c r="C14" s="9" t="s">
        <v>36</v>
      </c>
      <c r="D14" s="10" t="s">
        <v>7</v>
      </c>
      <c r="E14" s="11">
        <v>33</v>
      </c>
      <c r="F14" s="12">
        <v>7150</v>
      </c>
      <c r="G14" s="13">
        <f t="shared" si="0"/>
        <v>235950</v>
      </c>
      <c r="H14" s="22" t="s">
        <v>15</v>
      </c>
      <c r="I14" s="22" t="s">
        <v>16</v>
      </c>
      <c r="J14" s="22" t="s">
        <v>17</v>
      </c>
      <c r="K14" s="22">
        <v>0</v>
      </c>
    </row>
    <row r="15" spans="1:11" s="6" customFormat="1" ht="24.75" customHeight="1" x14ac:dyDescent="0.25">
      <c r="A15" s="8"/>
      <c r="B15" s="23" t="s">
        <v>9</v>
      </c>
      <c r="C15" s="9"/>
      <c r="D15" s="10"/>
      <c r="E15" s="11"/>
      <c r="F15" s="12"/>
      <c r="G15" s="20">
        <f>SUM(G6:G14)</f>
        <v>8419790</v>
      </c>
      <c r="H15" s="22"/>
      <c r="I15" s="22"/>
      <c r="J15" s="22"/>
      <c r="K15" s="22"/>
    </row>
    <row r="16" spans="1:11" s="6" customFormat="1" ht="15.75" x14ac:dyDescent="0.25">
      <c r="A16" s="14"/>
      <c r="B16" s="15"/>
      <c r="C16" s="15"/>
      <c r="D16" s="16"/>
      <c r="E16" s="17"/>
      <c r="F16" s="18"/>
      <c r="G16" s="19"/>
      <c r="I16" s="7"/>
    </row>
    <row r="17" spans="1:8" s="2" customFormat="1" ht="222.75" customHeight="1" x14ac:dyDescent="0.25">
      <c r="A17" s="3"/>
      <c r="B17" s="24" t="s">
        <v>10</v>
      </c>
      <c r="C17" s="24"/>
      <c r="D17" s="24"/>
      <c r="E17" s="24"/>
      <c r="F17" s="24"/>
      <c r="G17" s="24"/>
      <c r="H17" s="5"/>
    </row>
  </sheetData>
  <mergeCells count="14">
    <mergeCell ref="H4:H5"/>
    <mergeCell ref="I4:I5"/>
    <mergeCell ref="J4:J5"/>
    <mergeCell ref="K4:K5"/>
    <mergeCell ref="G1:I1"/>
    <mergeCell ref="A2:G2"/>
    <mergeCell ref="B17:G17"/>
    <mergeCell ref="A4:A5"/>
    <mergeCell ref="B4:B5"/>
    <mergeCell ref="C4:C5"/>
    <mergeCell ref="F4:F5"/>
    <mergeCell ref="G4:G5"/>
    <mergeCell ref="D4:D5"/>
    <mergeCell ref="E4:E5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2024-08-23T09:25:28Z</dcterms:modified>
</cp:coreProperties>
</file>